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G:\007726 HC Pct4 Hamblen Rd Appl 2018\08.00 Modeling\Delay Calculations\"/>
    </mc:Choice>
  </mc:AlternateContent>
  <xr:revisionPtr revIDLastSave="0" documentId="10_ncr:100000_{761DDCA7-7D0B-4785-B5D6-33DF3F1756E8}" xr6:coauthVersionLast="31" xr6:coauthVersionMax="31" xr10:uidLastSave="{00000000-0000-0000-0000-000000000000}"/>
  <bookViews>
    <workbookView xWindow="0" yWindow="0" windowWidth="23040" windowHeight="8805" tabRatio="906" activeTab="1" xr2:uid="{00000000-000D-0000-FFFF-FFFF00000000}"/>
  </bookViews>
  <sheets>
    <sheet name="2018 PM" sheetId="62" r:id="rId1"/>
    <sheet name="2018 PM (Re-route)" sheetId="65" r:id="rId2"/>
    <sheet name="2025 PM" sheetId="66" r:id="rId3"/>
    <sheet name="2045 PM" sheetId="70" r:id="rId4"/>
  </sheets>
  <definedNames>
    <definedName name="ENT" localSheetId="0">'2018 PM'!#REF!</definedName>
    <definedName name="ENT" localSheetId="1">'2018 PM (Re-route)'!#REF!</definedName>
    <definedName name="ENT" localSheetId="2">'2025 PM'!#REF!</definedName>
    <definedName name="ENT" localSheetId="3">'2045 PM'!#REF!</definedName>
    <definedName name="ENT">#REF!</definedName>
    <definedName name="EXT" localSheetId="0">'2018 PM'!#REF!</definedName>
    <definedName name="EXT" localSheetId="1">'2018 PM (Re-route)'!#REF!</definedName>
    <definedName name="EXT" localSheetId="2">'2025 PM'!#REF!</definedName>
    <definedName name="EXT" localSheetId="3">'2045 PM'!#REF!</definedName>
    <definedName name="EXT">#REF!</definedName>
    <definedName name="fgdf" localSheetId="3">#REF!</definedName>
    <definedName name="fgdf">#REF!</definedName>
    <definedName name="GR" localSheetId="3">'2045 PM'!$GR$2025</definedName>
    <definedName name="GR">'2025 PM'!$GR$2025</definedName>
    <definedName name="GRate" localSheetId="3">'2045 PM'!$J$5</definedName>
    <definedName name="GRate">'2025 PM'!$J$5</definedName>
    <definedName name="GRateTwo" localSheetId="3">#REF!</definedName>
    <definedName name="GRateTwo">#REF!</definedName>
    <definedName name="growth" localSheetId="0">#REF!</definedName>
    <definedName name="growth" localSheetId="1">#REF!</definedName>
    <definedName name="growth" localSheetId="2">#REF!</definedName>
    <definedName name="growth" localSheetId="3">#REF!</definedName>
    <definedName name="growth">#REF!</definedName>
    <definedName name="GRTwo" localSheetId="3">'2045 PM'!$O$5</definedName>
    <definedName name="GRTwo">'2025 PM'!$O$5</definedName>
    <definedName name="_xlnm.Print_Area" localSheetId="0">'2018 PM'!$A$1:$P$44</definedName>
    <definedName name="_xlnm.Print_Area" localSheetId="1">'2018 PM (Re-route)'!$A$1:$P$44</definedName>
    <definedName name="_xlnm.Print_Area" localSheetId="2">'2025 PM'!$A$1:$P$44</definedName>
    <definedName name="_xlnm.Print_Area" localSheetId="3">'2045 PM'!$A$1:$P$44</definedName>
  </definedNames>
  <calcPr calcId="179017"/>
</workbook>
</file>

<file path=xl/calcChain.xml><?xml version="1.0" encoding="utf-8"?>
<calcChain xmlns="http://schemas.openxmlformats.org/spreadsheetml/2006/main">
  <c r="E14" i="65" l="1"/>
  <c r="B12" i="65"/>
  <c r="I14" i="65"/>
  <c r="H14" i="65" s="1"/>
  <c r="D12" i="65"/>
  <c r="C12" i="65"/>
  <c r="E16" i="65"/>
  <c r="E15" i="65"/>
  <c r="G14" i="65" l="1"/>
  <c r="G10" i="65"/>
  <c r="G11" i="65"/>
  <c r="F24" i="62"/>
  <c r="G39" i="70" l="1"/>
  <c r="H25" i="70"/>
  <c r="I14" i="70"/>
  <c r="H14" i="70"/>
  <c r="G14" i="70"/>
  <c r="E16" i="70"/>
  <c r="E15" i="70"/>
  <c r="E14" i="70"/>
  <c r="E12" i="70"/>
  <c r="D12" i="70"/>
  <c r="C12" i="70"/>
  <c r="B12" i="70"/>
  <c r="G12" i="70"/>
  <c r="G11" i="70"/>
  <c r="G10" i="70"/>
  <c r="O5" i="70"/>
  <c r="J5" i="70"/>
  <c r="G10" i="66"/>
  <c r="G11" i="66"/>
  <c r="G12" i="66"/>
  <c r="E12" i="66"/>
  <c r="D12" i="66"/>
  <c r="C12" i="66"/>
  <c r="B12" i="66"/>
  <c r="E14" i="66"/>
  <c r="E15" i="66"/>
  <c r="E16" i="66"/>
  <c r="G39" i="66"/>
  <c r="F38" i="66" s="1"/>
  <c r="H25" i="66"/>
  <c r="I14" i="66"/>
  <c r="H14" i="66"/>
  <c r="G14" i="66"/>
  <c r="F13" i="65"/>
  <c r="I25" i="65"/>
  <c r="H25" i="65"/>
  <c r="G39" i="65"/>
  <c r="D23" i="65"/>
  <c r="F24" i="65" s="1"/>
  <c r="G12" i="65"/>
  <c r="E12" i="65"/>
  <c r="O5" i="66"/>
  <c r="J5" i="66"/>
  <c r="D23" i="66" l="1"/>
  <c r="F24" i="66" s="1"/>
  <c r="D23" i="70"/>
  <c r="F24" i="70" s="1"/>
  <c r="F38" i="70"/>
  <c r="F13" i="66"/>
  <c r="F13" i="70" l="1"/>
  <c r="I39" i="62"/>
  <c r="T14" i="62" l="1"/>
  <c r="T13" i="62"/>
  <c r="S15" i="62"/>
  <c r="I25" i="62"/>
  <c r="I14" i="62"/>
  <c r="T8" i="62"/>
  <c r="T9" i="62"/>
  <c r="T7" i="62"/>
  <c r="S10" i="62"/>
  <c r="J14" i="65" l="1"/>
  <c r="I39" i="65"/>
  <c r="C22" i="65"/>
  <c r="D17" i="65"/>
  <c r="B10" i="65"/>
  <c r="C40" i="62"/>
  <c r="C39" i="62"/>
  <c r="H41" i="62"/>
  <c r="G41" i="62"/>
  <c r="E41" i="62"/>
  <c r="H27" i="62"/>
  <c r="G27" i="62"/>
  <c r="G16" i="62"/>
  <c r="F38" i="65" l="1"/>
  <c r="E41" i="65"/>
  <c r="B12" i="62" l="1"/>
  <c r="D10" i="62" s="1"/>
  <c r="H16" i="62"/>
  <c r="D17" i="62"/>
  <c r="C16" i="62" s="1"/>
  <c r="C22" i="62"/>
  <c r="D21" i="62" s="1"/>
  <c r="F38" i="62"/>
  <c r="C10" i="62" l="1"/>
  <c r="F13" i="62"/>
  <c r="E21" i="62"/>
  <c r="C14" i="62"/>
</calcChain>
</file>

<file path=xl/sharedStrings.xml><?xml version="1.0" encoding="utf-8"?>
<sst xmlns="http://schemas.openxmlformats.org/spreadsheetml/2006/main" count="115" uniqueCount="21">
  <si>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</si>
  <si>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</si>
  <si>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</si>
  <si>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</si>
  <si>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</si>
  <si>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</si>
  <si>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</si>
  <si>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</si>
  <si>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</si>
  <si>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</si>
  <si>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</si>
  <si>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</si>
  <si>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5:00 - 6:00 PM</t>
  </si>
  <si>
    <t>Global Peak Hour</t>
  </si>
  <si>
    <t>Exiting Proportions</t>
  </si>
  <si>
    <t>Entering Proportions</t>
  </si>
  <si>
    <t>Growth Rate 2025:</t>
  </si>
  <si>
    <t>Growth Rate 2045:</t>
  </si>
  <si>
    <t>UTURN</t>
  </si>
  <si>
    <t>ESTIMATED 2025 PEAK TRAFFIC VOLUME AT INTERSECTIONS</t>
  </si>
  <si>
    <t>ESTIMATED 2045 PEAK TRAFFIC VOLUME AT INTERSECTIONS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</si>
</sst>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#,##0"/>
  </numFmts>
  <fonts count="20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9"/>
      <name val="Univers 47 CondensedLight"/>
      <family val="2"/>
    </font>
    <font>
      <b/>
      <sz val="12"/>
      <name val="Univers 47 CondensedLight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9" fontId="3" fillId="0" borderId="17" xfId="1" applyFont="1" applyBorder="1"/>
    <xf numFmtId="0" fontId="3" fillId="0" borderId="18" xfId="0" applyFont="1" applyBorder="1"/>
    <xf numFmtId="9" fontId="3" fillId="0" borderId="19" xfId="1" applyFont="1" applyBorder="1"/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8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</cellXfs>
  <cellStyles count="6"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T58"/>
  <sheetViews>
    <sheetView topLeftCell="A4" zoomScale="85" zoomScaleNormal="85" zoomScalePageLayoutView="60" workbookViewId="0">
      <selection activeCell="G37" sqref="G37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9" width="9.140625" style="43"/>
    <col min="20" max="20" width="10.85546875" style="43" customWidth="1"/>
    <col min="21" max="16384" width="9.140625" style="43"/>
  </cols>
  <sheetData>
    <row r="1" spans="1:20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0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20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20" ht="15.75">
      <c r="A4" s="3"/>
      <c r="B4" s="18" t="s">
        <v>13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20" ht="16.5" thickBot="1">
      <c r="A5" s="3"/>
      <c r="B5" s="97" t="s">
        <v>12</v>
      </c>
      <c r="C5" s="97"/>
      <c r="D5" s="97"/>
      <c r="E5" s="97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20" ht="16.5" customHeight="1" thickTop="1">
      <c r="B6" s="19">
        <v>2018</v>
      </c>
      <c r="C6" s="20" t="s">
        <v>11</v>
      </c>
      <c r="D6" s="8"/>
      <c r="E6" s="8"/>
      <c r="F6" s="95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  <c r="S6" s="82" t="s">
        <v>14</v>
      </c>
      <c r="T6" s="83"/>
    </row>
    <row r="7" spans="1:20" ht="18" customHeight="1">
      <c r="B7" s="45"/>
      <c r="C7" s="3"/>
      <c r="D7" s="3"/>
      <c r="E7" s="3"/>
      <c r="F7" s="96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  <c r="S7" s="84">
        <v>58</v>
      </c>
      <c r="T7" s="85">
        <f>S7/$S$10</f>
        <v>6.6437571592210767E-2</v>
      </c>
    </row>
    <row r="8" spans="1:20" ht="12.75" customHeight="1">
      <c r="B8" s="45"/>
      <c r="C8" s="3"/>
      <c r="D8" s="3"/>
      <c r="E8" s="3"/>
      <c r="F8" s="96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  <c r="S8" s="84">
        <v>236</v>
      </c>
      <c r="T8" s="85">
        <f t="shared" ref="T8:T9" si="0">S8/$S$10</f>
        <v>0.27033218785796104</v>
      </c>
    </row>
    <row r="9" spans="1:20" ht="12.75" customHeight="1" thickBot="1">
      <c r="B9" s="45"/>
      <c r="C9" s="61"/>
      <c r="D9" s="3"/>
      <c r="E9" s="3"/>
      <c r="F9" s="96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  <c r="S9" s="86">
        <v>579</v>
      </c>
      <c r="T9" s="87">
        <f t="shared" si="0"/>
        <v>0.66323024054982815</v>
      </c>
    </row>
    <row r="10" spans="1:20" ht="12.75" customHeight="1">
      <c r="B10" s="45"/>
      <c r="C10" s="78">
        <f>C12/B12</f>
        <v>0.77873563218390807</v>
      </c>
      <c r="D10" s="78">
        <f>D12/B12</f>
        <v>0.22126436781609196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  <c r="S10" s="43">
        <f>SUM(S7:S9)</f>
        <v>873</v>
      </c>
    </row>
    <row r="11" spans="1:20" ht="12.75" customHeight="1" thickBo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20" ht="12.75" customHeight="1">
      <c r="B12" s="68">
        <f>C12+D12</f>
        <v>348</v>
      </c>
      <c r="C12" s="27">
        <v>271</v>
      </c>
      <c r="D12" s="32">
        <v>77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  <c r="S12" s="82" t="s">
        <v>15</v>
      </c>
      <c r="T12" s="83"/>
    </row>
    <row r="13" spans="1:20" ht="12.75" customHeight="1">
      <c r="B13" s="45"/>
      <c r="C13" s="28" t="s">
        <v>9</v>
      </c>
      <c r="D13" s="35"/>
      <c r="E13" s="34"/>
      <c r="F13" s="63">
        <f>+E12+H14+G14+E14+E15+D12+C12+G12+G11+G10+E16+I14</f>
        <v>2139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  <c r="S13" s="84">
        <v>81</v>
      </c>
      <c r="T13" s="85">
        <f>S13/S15</f>
        <v>0.51265822784810122</v>
      </c>
    </row>
    <row r="14" spans="1:20" ht="12.75" customHeight="1" thickBot="1">
      <c r="B14" s="45"/>
      <c r="C14" s="79">
        <f>E14/D17</f>
        <v>0.49689440993788819</v>
      </c>
      <c r="D14" s="36" t="s">
        <v>3</v>
      </c>
      <c r="E14" s="23">
        <v>80</v>
      </c>
      <c r="F14" s="24"/>
      <c r="G14" s="32">
        <v>236</v>
      </c>
      <c r="H14" s="25">
        <v>579</v>
      </c>
      <c r="I14" s="70">
        <f>G14+H14</f>
        <v>815</v>
      </c>
      <c r="J14" s="25"/>
      <c r="K14" s="3"/>
      <c r="L14" s="25"/>
      <c r="M14" s="3"/>
      <c r="N14" s="3"/>
      <c r="O14" s="3"/>
      <c r="P14" s="13"/>
      <c r="Q14" s="6"/>
      <c r="R14" s="5"/>
      <c r="S14" s="86">
        <v>77</v>
      </c>
      <c r="T14" s="87">
        <f>S14/S15</f>
        <v>0.48734177215189872</v>
      </c>
    </row>
    <row r="15" spans="1:20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  <c r="S15" s="43">
        <f>S13+S14</f>
        <v>158</v>
      </c>
    </row>
    <row r="16" spans="1:20" ht="12.75" customHeight="1">
      <c r="B16" s="45"/>
      <c r="C16" s="79">
        <f>E16/D17</f>
        <v>0.50310559006211175</v>
      </c>
      <c r="D16" s="27" t="s">
        <v>2</v>
      </c>
      <c r="E16" s="25">
        <v>81</v>
      </c>
      <c r="F16" s="24"/>
      <c r="G16" s="77">
        <f>G14/I14</f>
        <v>0.28957055214723926</v>
      </c>
      <c r="H16" s="77">
        <f>H14/I14</f>
        <v>0.71042944785276074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161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0.31446540880503143</v>
      </c>
      <c r="E21" s="78">
        <f>(E23/C22)</f>
        <v>0.68553459119496851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159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50</v>
      </c>
      <c r="E23" s="32">
        <v>109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222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5</v>
      </c>
      <c r="H25" s="25">
        <v>58</v>
      </c>
      <c r="I25" s="73">
        <f>G37+G39+E39-(G25+H25)</f>
        <v>814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7.9365079365079361E-2</v>
      </c>
      <c r="H27" s="80">
        <f>(H25/(H25+G25))</f>
        <v>0.92063492063492058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178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1781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5.9829059829059832E-2</v>
      </c>
      <c r="D39" s="36" t="s">
        <v>3</v>
      </c>
      <c r="E39" s="60">
        <v>7</v>
      </c>
      <c r="F39" s="24"/>
      <c r="G39" s="25">
        <v>692</v>
      </c>
      <c r="H39" s="27">
        <v>794</v>
      </c>
      <c r="I39" s="76">
        <f>G39+H39</f>
        <v>1486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0.94017094017094016</v>
      </c>
      <c r="D40" s="27" t="s">
        <v>1</v>
      </c>
      <c r="E40" s="65">
        <v>110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117</v>
      </c>
      <c r="F41" s="24"/>
      <c r="G41" s="77">
        <f>G39/I39</f>
        <v>0.46567967698519513</v>
      </c>
      <c r="H41" s="77">
        <f>H39/I39</f>
        <v>0.53432032301480481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tabSelected="1" zoomScale="85" zoomScaleNormal="85" zoomScalePageLayoutView="60" workbookViewId="0">
      <selection activeCell="E13" sqref="E13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 t="s">
        <v>13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7" t="s">
        <v>12</v>
      </c>
      <c r="C5" s="97"/>
      <c r="D5" s="97"/>
      <c r="E5" s="97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95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6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6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96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293</v>
      </c>
      <c r="C10" s="61"/>
      <c r="D10" s="3"/>
      <c r="E10" s="3"/>
      <c r="F10" s="30"/>
      <c r="G10" s="59">
        <f>ROUND(('2018 PM'!G37-'2018 PM (Re-route)'!G12)*((H14/(G14+H14))),0)</f>
        <v>85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93" t="s">
        <v>2</v>
      </c>
      <c r="C11" s="27" t="s">
        <v>1</v>
      </c>
      <c r="D11" s="53" t="s">
        <v>3</v>
      </c>
      <c r="E11" s="27" t="s">
        <v>18</v>
      </c>
      <c r="F11" s="30"/>
      <c r="G11" s="59">
        <f>ROUND(('2018 PM'!G37-'2018 PM (Re-route)'!G12)*((G14/(G14+H14))),0)</f>
        <v>35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93">
        <f>'2018 PM'!C12</f>
        <v>271</v>
      </c>
      <c r="C12" s="32">
        <f>ROUND(('2018 PM'!D12-E12)*(('2018 PM'!D23/('2018 PM'!E23+'2018 PM'!D23))),0)</f>
        <v>22</v>
      </c>
      <c r="D12" s="32">
        <f>ROUND(('2018 PM'!D12-E12)*(('2018 PM'!E23/('2018 PM'!E23+'2018 PM'!D23))),0)</f>
        <v>48</v>
      </c>
      <c r="E12" s="91">
        <f>'2018 PM'!E39</f>
        <v>7</v>
      </c>
      <c r="F12" s="30"/>
      <c r="G12" s="59">
        <f>'2018 PM'!H25</f>
        <v>58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2173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f>'2018 PM'!E14</f>
        <v>80</v>
      </c>
      <c r="F14" s="24"/>
      <c r="G14" s="32">
        <f>ROUND((H25-I14)*(('2018 PM'!G14/('2018 PM'!G14+'2018 PM'!H14))),0)</f>
        <v>200</v>
      </c>
      <c r="H14" s="25">
        <f>ROUND((H25-I14)*(('2018 PM'!H14/('2018 PM'!G14+'2018 PM'!H14))),0)</f>
        <v>492</v>
      </c>
      <c r="I14" s="25">
        <f>'2018 PM'!H39</f>
        <v>794</v>
      </c>
      <c r="J14" s="70">
        <f>H14+I14+G14</f>
        <v>1486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PM'!E16*(('2018 PM'!E23/('2018 PM'!E23+'2018 PM'!D23))),0)</f>
        <v>56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PM'!E16*(('2018 PM'!D23/('2018 PM'!E23+'2018 PM'!D23))),0)</f>
        <v>25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105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105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105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105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1486</v>
      </c>
      <c r="I25" s="70">
        <f>H25</f>
        <v>1486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1486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PM'!G39+'2018 PM'!H39</f>
        <v>1486</v>
      </c>
      <c r="H39" s="88">
        <v>0</v>
      </c>
      <c r="I39" s="76">
        <f>G39+H39</f>
        <v>1486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topLeftCell="A4" zoomScale="90" zoomScaleNormal="90" zoomScalePageLayoutView="60" workbookViewId="0">
      <selection activeCell="L14" sqref="L14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94" t="s">
        <v>19</v>
      </c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 t="s">
        <v>13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7" t="s">
        <v>12</v>
      </c>
      <c r="C5" s="97"/>
      <c r="D5" s="97"/>
      <c r="E5" s="97"/>
      <c r="F5" s="3"/>
      <c r="G5" s="3"/>
      <c r="H5" s="90" t="s">
        <v>16</v>
      </c>
      <c r="I5" s="90"/>
      <c r="J5" s="3">
        <f>12336/11645</f>
        <v>1.0593387720051524</v>
      </c>
      <c r="K5" s="3"/>
      <c r="L5" s="90" t="s">
        <v>17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95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6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6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6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(Re-route)'!G10*GRate,0)</f>
        <v>90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93" t="s">
        <v>2</v>
      </c>
      <c r="C11" s="27" t="s">
        <v>1</v>
      </c>
      <c r="D11" s="53" t="s">
        <v>3</v>
      </c>
      <c r="E11" s="53" t="s">
        <v>18</v>
      </c>
      <c r="F11" s="30"/>
      <c r="G11" s="32">
        <f>ROUND('2018 PM (Re-route)'!G11*GRate,0)</f>
        <v>37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92">
        <f>ROUND('2018 PM (Re-route)'!B12*GRate,0)</f>
        <v>287</v>
      </c>
      <c r="C12" s="32">
        <f>ROUND('2018 PM (Re-route)'!C12*GRate,0)</f>
        <v>23</v>
      </c>
      <c r="D12" s="32">
        <f>ROUND('2018 PM (Re-route)'!D12*GRate,0)</f>
        <v>51</v>
      </c>
      <c r="E12" s="32">
        <f>ROUND('2018 PM (Re-route)'!E12*GRate,0)</f>
        <v>7</v>
      </c>
      <c r="F12" s="30"/>
      <c r="G12" s="32">
        <f>ROUND('2018 PM (Re-route)'!G12*GRate,0)</f>
        <v>61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2300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(Re-route)'!E14*GRate,0)</f>
        <v>85</v>
      </c>
      <c r="F14" s="24"/>
      <c r="G14" s="32">
        <f>ROUND('2018 PM (Re-route)'!G14*GRate,0)</f>
        <v>212</v>
      </c>
      <c r="H14" s="32">
        <f>ROUND('2018 PM (Re-route)'!H14*GRate,0)</f>
        <v>521</v>
      </c>
      <c r="I14" s="32">
        <f>ROUND('2018 PM (Re-route)'!I14*GRate,0)</f>
        <v>841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(Re-route)'!E15*GRate,0)</f>
        <v>59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(Re-route)'!E16*GRate,0)</f>
        <v>26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(Re-route)'!D23*GRate,0)</f>
        <v>111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111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(Re-route)'!H25*GRate,0)</f>
        <v>1574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9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1574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(Re-route)'!G39*GRate,0)</f>
        <v>1574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L19" sqref="L1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94" t="s">
        <v>20</v>
      </c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 t="s">
        <v>13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7" t="s">
        <v>12</v>
      </c>
      <c r="C5" s="97"/>
      <c r="D5" s="97"/>
      <c r="E5" s="97"/>
      <c r="F5" s="3"/>
      <c r="G5" s="3"/>
      <c r="H5" s="90" t="s">
        <v>16</v>
      </c>
      <c r="I5" s="90"/>
      <c r="J5" s="3">
        <f>12336/11645</f>
        <v>1.0593387720051524</v>
      </c>
      <c r="K5" s="3"/>
      <c r="L5" s="90" t="s">
        <v>17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95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6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6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6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(Re-route)'!G10*GRTwo,0)</f>
        <v>96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93" t="s">
        <v>2</v>
      </c>
      <c r="C11" s="27" t="s">
        <v>1</v>
      </c>
      <c r="D11" s="53" t="s">
        <v>3</v>
      </c>
      <c r="E11" s="53" t="s">
        <v>18</v>
      </c>
      <c r="F11" s="30"/>
      <c r="G11" s="32">
        <f>ROUND('2018 PM (Re-route)'!G11*GRTwo,0)</f>
        <v>39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92">
        <f>ROUND('2018 PM (Re-route)'!B12*GRTwo,0)</f>
        <v>305</v>
      </c>
      <c r="C12" s="32">
        <f>ROUND('2018 PM (Re-route)'!C12*GRTwo,0)</f>
        <v>25</v>
      </c>
      <c r="D12" s="32">
        <f>ROUND('2018 PM (Re-route)'!D12*GRTwo,0)</f>
        <v>54</v>
      </c>
      <c r="E12" s="32">
        <f>ROUND('2018 PM (Re-route)'!E12*GRTwo,0)</f>
        <v>8</v>
      </c>
      <c r="F12" s="30"/>
      <c r="G12" s="32">
        <f>ROUND('2018 PM (Re-route)'!G12*GRTwo,0)</f>
        <v>65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2446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(Re-route)'!E14*GRTwo,0)</f>
        <v>90</v>
      </c>
      <c r="F14" s="24"/>
      <c r="G14" s="32">
        <f>ROUND('2018 PM (Re-route)'!G14*GRTwo,0)</f>
        <v>225</v>
      </c>
      <c r="H14" s="32">
        <f>ROUND('2018 PM (Re-route)'!H14*GRTwo,0)</f>
        <v>554</v>
      </c>
      <c r="I14" s="32">
        <f>ROUND('2018 PM (Re-route)'!I14*GRTwo,0)</f>
        <v>894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(Re-route)'!E15*GRTwo,0)</f>
        <v>63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(Re-route)'!E16*GRTwo,0)</f>
        <v>28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(Re-route)'!D23*GRTwo,0)</f>
        <v>118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118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(Re-route)'!H25*GRTwo,0)</f>
        <v>1672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9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1672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(Re-route)'!G39*GRTwo,0)</f>
        <v>1672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2018 PM</vt:lpstr>
      <vt:lpstr>2018 PM (Re-route)</vt:lpstr>
      <vt:lpstr>2025 PM</vt:lpstr>
      <vt:lpstr>2045 PM</vt:lpstr>
      <vt:lpstr>'2045 PM'!GR</vt:lpstr>
      <vt:lpstr>GR</vt:lpstr>
      <vt:lpstr>'2045 PM'!GRate</vt:lpstr>
      <vt:lpstr>GRate</vt:lpstr>
      <vt:lpstr>'2045 PM'!GRTwo</vt:lpstr>
      <vt:lpstr>GRTwo</vt:lpstr>
      <vt:lpstr>'2018 PM'!Print_Area</vt:lpstr>
      <vt:lpstr>'2018 PM (Re-route)'!Print_Area</vt:lpstr>
      <vt:lpstr>'2025 PM'!Print_Area</vt:lpstr>
      <vt:lpstr>'2045 PM'!Print_Area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2018-10-18T19:46:00Z</dcterms:modified>
</cp:coreProperties>
</file>